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0" sheetId="1" r:id="rId4"/>
  </sheets>
  <definedNames>
    <definedName name="__bookmark_1">Sheet0!$A$1:$G$1</definedName>
    <definedName name="__bookmark_2">Sheet0!$A$2:$G$51</definedName>
  </definedNames>
  <calcPr/>
</workbook>
</file>

<file path=xl/sharedStrings.xml><?xml version="1.0" encoding="utf-8"?>
<sst xmlns="http://schemas.openxmlformats.org/spreadsheetml/2006/main" count="61" uniqueCount="55">
  <si>
    <t>ALL D - STATO PATRIMONIALE AL 31-12-2022 (previsto dall'articolo 22, comma 1)</t>
  </si>
  <si>
    <t>ATTIVO</t>
  </si>
  <si>
    <t>Valori al 31-12-2021</t>
  </si>
  <si>
    <t>Valori al 31-12-2022</t>
  </si>
  <si>
    <t>A) IMMOBILIZZAZIONI</t>
  </si>
  <si>
    <t>         a) Immateriali</t>
  </si>
  <si>
    <t>               Software</t>
  </si>
  <si>
    <t>               Licenze d' uso</t>
  </si>
  <si>
    <t>               Diritti d' autore</t>
  </si>
  <si>
    <t>               Altre</t>
  </si>
  <si>
    <t>               Totale Immobilizz. Immateriali</t>
  </si>
  <si>
    <t>         b) Materiali</t>
  </si>
  <si>
    <t>               Immobili</t>
  </si>
  <si>
    <t>               Impianti</t>
  </si>
  <si>
    <t>               Attrezzature informatiche</t>
  </si>
  <si>
    <t>               Attrezzature non informatiche</t>
  </si>
  <si>
    <t>               Arredi e mobili</t>
  </si>
  <si>
    <t>               Automezzi</t>
  </si>
  <si>
    <t>               Biblioteca</t>
  </si>
  <si>
    <t>               Totale Immobilizz. Materiali</t>
  </si>
  <si>
    <t>         c) Finanziarie</t>
  </si>
  <si>
    <t>ENTRO 12 MESI</t>
  </si>
  <si>
    <t>OLTRE 12 MESI</t>
  </si>
  <si>
    <t>               Partecipazioni e quote</t>
  </si>
  <si>
    <t>               Altri investimenti mobiliari</t>
  </si>
  <si>
    <t>               Prestiti ed anticipazioni attive</t>
  </si>
  <si>
    <t>               Crediti di finanziamento</t>
  </si>
  <si>
    <t>               Totale Immobilizz. Finanziarie</t>
  </si>
  <si>
    <t>               TOTALE IMMOBILIZZAZIONI</t>
  </si>
  <si>
    <t>B) ATTIVO CIRCOLANTE</t>
  </si>
  <si>
    <t>         d) Rimanenze</t>
  </si>
  <si>
    <t>               Rimanenze di magazzino</t>
  </si>
  <si>
    <t>               Totale rimanenze</t>
  </si>
  <si>
    <t>         e) Crediti di Funzionamento</t>
  </si>
  <si>
    <t>               Crediti da diritto annuale</t>
  </si>
  <si>
    <t>               Crediti v/organismi e istituzioni nazionali e comunitarie</t>
  </si>
  <si>
    <t>               Crediti v/organismi del sistema camerale</t>
  </si>
  <si>
    <t>               Crediti v/clienti</t>
  </si>
  <si>
    <t>               Crediti per servizi c/terzi</t>
  </si>
  <si>
    <t>               Crediti diversi</t>
  </si>
  <si>
    <t>               Erario c/iva</t>
  </si>
  <si>
    <t>               Anticipi a fornitori</t>
  </si>
  <si>
    <t>               Totale crediti di funzionamento</t>
  </si>
  <si>
    <t>         f) Disponibilità liquide</t>
  </si>
  <si>
    <t>               Banca c/c</t>
  </si>
  <si>
    <t>               Depositi postali</t>
  </si>
  <si>
    <t>               Totale disponibilità liquide</t>
  </si>
  <si>
    <t>               TOTALE ATTIVO CIRCOLANTE</t>
  </si>
  <si>
    <t>C) RATEI E RISCONTI ATTIVI</t>
  </si>
  <si>
    <t>               Ratei attvi</t>
  </si>
  <si>
    <t>               Risconti attivi</t>
  </si>
  <si>
    <t>               TOTALE RATEI E RISCONTI ATTIVI</t>
  </si>
  <si>
    <t>               TOTALE ATTIVO</t>
  </si>
  <si>
    <t>D) CONTI D' ORDINE</t>
  </si>
  <si>
    <t>               TOTALE GENERALE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</si>
</sst>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&quot;#,##0;\(#,##0\)"/>
  </numFmts>
  <fonts count="12">
    <font>
      <sz val="11.0"/>
      <color rgb="FF000000"/>
      <name val="Calibri"/>
      <scheme val="minor"/>
    </font>
    <font>
      <b/>
      <sz val="10.0"/>
      <color rgb="FF000000"/>
      <name val="Times New Roman"/>
    </font>
    <font>
      <color theme="1"/>
      <name val="Calibri"/>
      <scheme val="minor"/>
    </font>
    <font>
      <b/>
      <sz val="9.0"/>
      <color rgb="FF000000"/>
      <name val="Times New Roman"/>
    </font>
    <font>
      <sz val="9.0"/>
      <color rgb="FF000000"/>
      <name val="Times New Roman"/>
    </font>
    <font>
      <b/>
      <sz val="9.0"/>
      <color rgb="FFFFFFFF"/>
      <name val="Times New Roman"/>
    </font>
    <font>
      <sz val="9.0"/>
      <color theme="1"/>
      <name val="Calibri"/>
      <scheme val="minor"/>
    </font>
    <font>
      <sz val="10.0"/>
      <color rgb="FF000000"/>
      <name val="Times New Roman"/>
    </font>
    <font>
      <b/>
      <sz val="8.0"/>
      <color rgb="FF000000"/>
      <name val="Times New Roman"/>
    </font>
    <font>
      <sz val="10.0"/>
      <color theme="1"/>
      <name val="&quot;Times New Roman&quot;"/>
    </font>
    <font>
      <sz val="10.0"/>
      <color theme="1"/>
      <name val="Calibri"/>
    </font>
    <font>
      <b/>
      <sz val="8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000080"/>
        <bgColor rgb="FF00008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2" fontId="5" numFmtId="0" xfId="0" applyAlignment="1" applyBorder="1" applyFill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2" fillId="0" fontId="3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shrinkToFit="0" vertical="center" wrapText="1"/>
    </xf>
    <xf borderId="2" fillId="0" fontId="7" numFmtId="164" xfId="0" applyAlignment="1" applyBorder="1" applyFont="1" applyNumberFormat="1">
      <alignment horizontal="right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9" numFmtId="3" xfId="0" applyAlignment="1" applyBorder="1" applyFont="1" applyNumberFormat="1">
      <alignment horizontal="right" shrinkToFit="0" vertical="center" wrapText="1"/>
    </xf>
    <xf borderId="3" fillId="0" fontId="9" numFmtId="3" xfId="0" applyAlignment="1" applyBorder="1" applyFont="1" applyNumberFormat="1">
      <alignment horizontal="right" shrinkToFit="0" vertical="center" wrapText="1"/>
    </xf>
    <xf borderId="2" fillId="0" fontId="7" numFmtId="164" xfId="0" applyAlignment="1" applyBorder="1" applyFont="1" applyNumberFormat="1">
      <alignment shrinkToFit="0" vertical="center" wrapText="1"/>
    </xf>
    <xf borderId="2" fillId="0" fontId="10" numFmtId="3" xfId="0" applyAlignment="1" applyBorder="1" applyFont="1" applyNumberFormat="1">
      <alignment vertical="center"/>
    </xf>
    <xf borderId="3" fillId="0" fontId="10" numFmtId="3" xfId="0" applyAlignment="1" applyBorder="1" applyFont="1" applyNumberFormat="1">
      <alignment vertical="center"/>
    </xf>
    <xf borderId="2" fillId="0" fontId="11" numFmtId="0" xfId="0" applyAlignment="1" applyBorder="1" applyFont="1">
      <alignment horizontal="center" shrinkToFit="0" wrapText="1"/>
    </xf>
    <xf borderId="3" fillId="0" fontId="11" numFmtId="0" xfId="0" applyAlignment="1" applyBorder="1" applyFont="1">
      <alignment horizontal="center" shrinkToFit="0" wrapText="1"/>
    </xf>
    <xf borderId="2" fillId="0" fontId="7" numFmtId="164" xfId="0" applyAlignment="1" applyBorder="1" applyFont="1" applyNumberFormat="1">
      <alignment horizontal="right" readingOrder="0" shrinkToFit="0" vertical="center" wrapText="1"/>
    </xf>
    <xf borderId="2" fillId="0" fontId="7" numFmtId="0" xfId="0" applyAlignment="1" applyBorder="1" applyFont="1">
      <alignment readingOrder="0" shrinkToFit="0" vertical="center" wrapText="1"/>
    </xf>
    <xf borderId="2" fillId="0" fontId="9" numFmtId="0" xfId="0" applyAlignment="1" applyBorder="1" applyFont="1">
      <alignment horizontal="right" shrinkToFit="0" vertical="center" wrapText="1"/>
    </xf>
    <xf borderId="3" fillId="0" fontId="9" numFmtId="0" xfId="0" applyAlignment="1" applyBorder="1" applyFont="1">
      <alignment horizontal="right" shrinkToFit="0" vertical="center" wrapText="1"/>
    </xf>
    <xf borderId="2" fillId="0" fontId="9" numFmtId="164" xfId="0" applyAlignment="1" applyBorder="1" applyFont="1" applyNumberFormat="1">
      <alignment horizontal="right" shrinkToFit="0" vertical="center" wrapText="1"/>
    </xf>
    <xf borderId="2" fillId="0" fontId="1" numFmtId="164" xfId="0" applyAlignment="1" applyBorder="1" applyFont="1" applyNumberFormat="1">
      <alignment horizontal="right" shrinkToFit="0" vertical="center" wrapText="1"/>
    </xf>
    <xf borderId="4" fillId="0" fontId="4" numFmtId="0" xfId="0" applyAlignment="1" applyBorder="1" applyFont="1">
      <alignment horizontal="left" shrinkToFit="0" vertical="center" wrapText="1"/>
    </xf>
    <xf borderId="4" fillId="0" fontId="7" numFmtId="0" xfId="0" applyAlignment="1" applyBorder="1" applyFont="1">
      <alignment shrinkToFit="0" vertical="center" wrapText="1"/>
    </xf>
    <xf borderId="4" fillId="0" fontId="7" numFmtId="164" xfId="0" applyAlignment="1" applyBorder="1" applyFont="1" applyNumberForma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7.86"/>
    <col customWidth="1" min="2" max="7" width="13.0"/>
    <col customWidth="1" min="8" max="26" width="8.71"/>
  </cols>
  <sheetData>
    <row r="1" ht="25.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6.0" customHeight="1">
      <c r="A2" s="3" t="s">
        <v>1</v>
      </c>
      <c r="B2" s="4"/>
      <c r="C2" s="4"/>
      <c r="D2" s="5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7" t="s">
        <v>4</v>
      </c>
      <c r="B3" s="8"/>
      <c r="C3" s="8"/>
      <c r="D3" s="8"/>
      <c r="E3" s="8"/>
      <c r="F3" s="8"/>
      <c r="G3" s="8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7" t="s">
        <v>5</v>
      </c>
      <c r="B4" s="8"/>
      <c r="C4" s="8"/>
      <c r="D4" s="8"/>
      <c r="E4" s="8"/>
      <c r="F4" s="8"/>
      <c r="G4" s="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9" t="s">
        <v>6</v>
      </c>
      <c r="B5" s="10"/>
      <c r="C5" s="10"/>
      <c r="D5" s="11">
        <v>87433.51</v>
      </c>
      <c r="E5" s="10"/>
      <c r="F5" s="10"/>
      <c r="G5" s="11">
        <v>57412.51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9" t="s">
        <v>7</v>
      </c>
      <c r="B6" s="10"/>
      <c r="C6" s="10"/>
      <c r="D6" s="10"/>
      <c r="E6" s="10"/>
      <c r="F6" s="10"/>
      <c r="G6" s="10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9" t="s">
        <v>8</v>
      </c>
      <c r="B7" s="10"/>
      <c r="C7" s="10"/>
      <c r="D7" s="10"/>
      <c r="E7" s="10"/>
      <c r="F7" s="10"/>
      <c r="G7" s="10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9" t="s">
        <v>9</v>
      </c>
      <c r="B8" s="10"/>
      <c r="C8" s="10"/>
      <c r="D8" s="10"/>
      <c r="E8" s="10"/>
      <c r="F8" s="10"/>
      <c r="G8" s="11">
        <v>11895.0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9" t="s">
        <v>10</v>
      </c>
      <c r="B9" s="10"/>
      <c r="C9" s="10"/>
      <c r="D9" s="11">
        <v>87433.51</v>
      </c>
      <c r="E9" s="10"/>
      <c r="F9" s="10"/>
      <c r="G9" s="11">
        <v>69307.51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7" t="s">
        <v>11</v>
      </c>
      <c r="B10" s="8"/>
      <c r="C10" s="8"/>
      <c r="D10" s="8"/>
      <c r="E10" s="8"/>
      <c r="F10" s="8"/>
      <c r="G10" s="8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9" t="s">
        <v>12</v>
      </c>
      <c r="B11" s="10"/>
      <c r="C11" s="10"/>
      <c r="D11" s="11">
        <v>1.073319423E7</v>
      </c>
      <c r="E11" s="10"/>
      <c r="F11" s="10"/>
      <c r="G11" s="11">
        <v>1.195977172E7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9" t="s">
        <v>13</v>
      </c>
      <c r="B12" s="10"/>
      <c r="C12" s="10"/>
      <c r="D12" s="11">
        <v>135916.03</v>
      </c>
      <c r="E12" s="10"/>
      <c r="F12" s="10"/>
      <c r="G12" s="11">
        <v>452579.73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9" t="s">
        <v>14</v>
      </c>
      <c r="B13" s="10"/>
      <c r="C13" s="10"/>
      <c r="D13" s="11">
        <v>179777.21</v>
      </c>
      <c r="E13" s="10"/>
      <c r="F13" s="10"/>
      <c r="G13" s="11">
        <v>148926.96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9" t="s">
        <v>15</v>
      </c>
      <c r="B14" s="10"/>
      <c r="C14" s="10"/>
      <c r="D14" s="11">
        <v>16612.73</v>
      </c>
      <c r="E14" s="10"/>
      <c r="F14" s="10"/>
      <c r="G14" s="11">
        <v>12576.01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9" t="s">
        <v>16</v>
      </c>
      <c r="B15" s="10"/>
      <c r="C15" s="10"/>
      <c r="D15" s="11">
        <v>268902.28</v>
      </c>
      <c r="E15" s="10"/>
      <c r="F15" s="10"/>
      <c r="G15" s="11">
        <v>268485.35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9" t="s">
        <v>17</v>
      </c>
      <c r="B16" s="10"/>
      <c r="C16" s="10"/>
      <c r="D16" s="11">
        <v>0.0</v>
      </c>
      <c r="E16" s="10"/>
      <c r="F16" s="10"/>
      <c r="G16" s="11">
        <v>0.0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9" t="s">
        <v>18</v>
      </c>
      <c r="B17" s="10"/>
      <c r="C17" s="10"/>
      <c r="D17" s="10"/>
      <c r="E17" s="10"/>
      <c r="F17" s="10"/>
      <c r="G17" s="1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9" t="s">
        <v>19</v>
      </c>
      <c r="B18" s="10"/>
      <c r="C18" s="10"/>
      <c r="D18" s="11">
        <v>1.133440248E7</v>
      </c>
      <c r="E18" s="10"/>
      <c r="F18" s="10"/>
      <c r="G18" s="11">
        <v>1.284233977E7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7" t="s">
        <v>20</v>
      </c>
      <c r="B19" s="12" t="s">
        <v>21</v>
      </c>
      <c r="C19" s="12" t="s">
        <v>22</v>
      </c>
      <c r="D19" s="8"/>
      <c r="E19" s="12" t="s">
        <v>21</v>
      </c>
      <c r="F19" s="12" t="s">
        <v>22</v>
      </c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4.25" customHeight="1">
      <c r="A20" s="9" t="s">
        <v>23</v>
      </c>
      <c r="B20" s="13">
        <v>7101520.0</v>
      </c>
      <c r="C20" s="14">
        <f>D20-B20</f>
        <v>93539587.01</v>
      </c>
      <c r="D20" s="11">
        <v>1.0064110701E8</v>
      </c>
      <c r="E20" s="11">
        <v>19155.0</v>
      </c>
      <c r="F20" s="15">
        <f>G20-E20</f>
        <v>95974749.23</v>
      </c>
      <c r="G20" s="11">
        <v>9.599390423E7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4.25" customHeight="1">
      <c r="A21" s="9" t="s">
        <v>24</v>
      </c>
      <c r="B21" s="16"/>
      <c r="C21" s="17"/>
      <c r="D21" s="10"/>
      <c r="E21" s="11"/>
      <c r="F21" s="11"/>
      <c r="G21" s="1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4.25" customHeight="1">
      <c r="A22" s="9" t="s">
        <v>25</v>
      </c>
      <c r="B22" s="13">
        <v>312367.0</v>
      </c>
      <c r="C22" s="14">
        <f>D22-B22</f>
        <v>2759293.96</v>
      </c>
      <c r="D22" s="11">
        <v>3071660.96</v>
      </c>
      <c r="E22" s="11">
        <v>669184.0</v>
      </c>
      <c r="F22" s="11">
        <f>G22-E22</f>
        <v>1959398.84</v>
      </c>
      <c r="G22" s="11">
        <v>2628582.84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4.25" customHeight="1">
      <c r="A23" s="9" t="s">
        <v>26</v>
      </c>
      <c r="B23" s="16"/>
      <c r="C23" s="17"/>
      <c r="D23" s="10"/>
      <c r="E23" s="11"/>
      <c r="F23" s="11"/>
      <c r="G23" s="1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4.25" customHeight="1">
      <c r="A24" s="9" t="s">
        <v>27</v>
      </c>
      <c r="B24" s="10"/>
      <c r="C24" s="10"/>
      <c r="D24" s="11">
        <v>1.0371276797E8</v>
      </c>
      <c r="E24" s="11"/>
      <c r="F24" s="11"/>
      <c r="G24" s="11">
        <v>9.862248707E7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4.25" customHeight="1">
      <c r="A25" s="9" t="s">
        <v>28</v>
      </c>
      <c r="B25" s="10"/>
      <c r="C25" s="10"/>
      <c r="D25" s="11">
        <v>1.1513460396E8</v>
      </c>
      <c r="E25" s="11"/>
      <c r="F25" s="11"/>
      <c r="G25" s="11">
        <v>1.1153413435E8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4.25" customHeight="1">
      <c r="A26" s="7" t="s">
        <v>29</v>
      </c>
      <c r="B26" s="8"/>
      <c r="C26" s="8"/>
      <c r="D26" s="8"/>
      <c r="E26" s="11"/>
      <c r="F26" s="11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4.25" customHeight="1">
      <c r="A27" s="7" t="s">
        <v>30</v>
      </c>
      <c r="B27" s="8"/>
      <c r="C27" s="8"/>
      <c r="D27" s="8"/>
      <c r="E27" s="11"/>
      <c r="F27" s="11"/>
      <c r="G27" s="8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<c r="A28" s="9" t="s">
        <v>31</v>
      </c>
      <c r="B28" s="10"/>
      <c r="C28" s="10"/>
      <c r="D28" s="11">
        <v>38064.59</v>
      </c>
      <c r="E28" s="10"/>
      <c r="F28" s="10"/>
      <c r="G28" s="11">
        <v>38550.98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4.25" customHeight="1">
      <c r="A29" s="9" t="s">
        <v>32</v>
      </c>
      <c r="B29" s="10"/>
      <c r="C29" s="10"/>
      <c r="D29" s="11">
        <v>38064.59</v>
      </c>
      <c r="E29" s="10"/>
      <c r="F29" s="10"/>
      <c r="G29" s="11">
        <v>38550.98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4.25" customHeight="1">
      <c r="A30" s="7" t="s">
        <v>33</v>
      </c>
      <c r="B30" s="18" t="s">
        <v>21</v>
      </c>
      <c r="C30" s="19" t="s">
        <v>22</v>
      </c>
      <c r="D30" s="19"/>
      <c r="E30" s="19" t="s">
        <v>21</v>
      </c>
      <c r="F30" s="19" t="s">
        <v>22</v>
      </c>
      <c r="G30" s="8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9" t="s">
        <v>34</v>
      </c>
      <c r="B31" s="13">
        <v>517940.0</v>
      </c>
      <c r="C31" s="14">
        <f t="shared" ref="C31:C34" si="1">D31-B31</f>
        <v>367632.22</v>
      </c>
      <c r="D31" s="11">
        <v>885572.22</v>
      </c>
      <c r="E31" s="11">
        <v>486100.0</v>
      </c>
      <c r="F31" s="11">
        <v>345041.0</v>
      </c>
      <c r="G31" s="11">
        <v>831140.85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>
      <c r="A32" s="9" t="s">
        <v>35</v>
      </c>
      <c r="B32" s="13">
        <v>207283.0</v>
      </c>
      <c r="C32" s="14">
        <f t="shared" si="1"/>
        <v>164712.28</v>
      </c>
      <c r="D32" s="11">
        <v>371995.28</v>
      </c>
      <c r="E32" s="20">
        <v>73391.0</v>
      </c>
      <c r="F32" s="15">
        <f>G32-E32</f>
        <v>264753.45</v>
      </c>
      <c r="G32" s="11">
        <v>338144.45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4.25" customHeight="1">
      <c r="A33" s="9" t="s">
        <v>36</v>
      </c>
      <c r="B33" s="13">
        <v>63355.0</v>
      </c>
      <c r="C33" s="14">
        <f t="shared" si="1"/>
        <v>12500.01</v>
      </c>
      <c r="D33" s="11">
        <v>75855.01</v>
      </c>
      <c r="E33" s="20">
        <v>50755.0</v>
      </c>
      <c r="F33" s="21">
        <v>0.0</v>
      </c>
      <c r="G33" s="11">
        <v>50754.64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4.25" customHeight="1">
      <c r="A34" s="9" t="s">
        <v>37</v>
      </c>
      <c r="B34" s="13">
        <f>D34</f>
        <v>648104.35</v>
      </c>
      <c r="C34" s="14">
        <f t="shared" si="1"/>
        <v>0</v>
      </c>
      <c r="D34" s="11">
        <v>648104.35</v>
      </c>
      <c r="E34" s="11">
        <f>G34</f>
        <v>528779.48</v>
      </c>
      <c r="F34" s="21">
        <v>0.0</v>
      </c>
      <c r="G34" s="11">
        <v>528779.48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4.25" customHeight="1">
      <c r="A35" s="9" t="s">
        <v>38</v>
      </c>
      <c r="B35" s="13">
        <v>0.0</v>
      </c>
      <c r="C35" s="14">
        <v>107501.0</v>
      </c>
      <c r="D35" s="11">
        <v>107500.94</v>
      </c>
      <c r="E35" s="20">
        <v>1648.0</v>
      </c>
      <c r="F35" s="15">
        <f t="shared" ref="F35:F36" si="2">G35-E35</f>
        <v>107758.68</v>
      </c>
      <c r="G35" s="11">
        <v>109406.68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4.25" customHeight="1">
      <c r="A36" s="9" t="s">
        <v>39</v>
      </c>
      <c r="B36" s="13">
        <f>D36-C36</f>
        <v>147048.26</v>
      </c>
      <c r="C36" s="14">
        <v>7986.0</v>
      </c>
      <c r="D36" s="11">
        <v>155034.26</v>
      </c>
      <c r="E36" s="20">
        <v>165730.0</v>
      </c>
      <c r="F36" s="15">
        <f t="shared" si="2"/>
        <v>136749.35</v>
      </c>
      <c r="G36" s="11">
        <v>302479.35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4.25" customHeight="1">
      <c r="A37" s="9" t="s">
        <v>40</v>
      </c>
      <c r="B37" s="22">
        <v>267.0</v>
      </c>
      <c r="C37" s="23">
        <v>0.0</v>
      </c>
      <c r="D37" s="11">
        <v>267.2</v>
      </c>
      <c r="E37" s="11"/>
      <c r="F37" s="10"/>
      <c r="G37" s="11">
        <v>-3.46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4.25" customHeight="1">
      <c r="A38" s="9" t="s">
        <v>41</v>
      </c>
      <c r="B38" s="24">
        <f>D38</f>
        <v>2101908.14</v>
      </c>
      <c r="C38" s="23">
        <v>0.0</v>
      </c>
      <c r="D38" s="11">
        <v>2101908.14</v>
      </c>
      <c r="E38" s="11"/>
      <c r="F38" s="10"/>
      <c r="G38" s="11">
        <v>0.0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4.25" customHeight="1">
      <c r="A39" s="9" t="s">
        <v>42</v>
      </c>
      <c r="B39" s="10"/>
      <c r="C39" s="10"/>
      <c r="D39" s="11">
        <v>4346237.4</v>
      </c>
      <c r="E39" s="10"/>
      <c r="F39" s="10"/>
      <c r="G39" s="11">
        <v>2160701.99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4.25" customHeight="1">
      <c r="A40" s="7" t="s">
        <v>43</v>
      </c>
      <c r="B40" s="8"/>
      <c r="C40" s="8"/>
      <c r="D40" s="8"/>
      <c r="E40" s="8"/>
      <c r="F40" s="8"/>
      <c r="G40" s="8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4.25" customHeight="1">
      <c r="A41" s="9" t="s">
        <v>44</v>
      </c>
      <c r="B41" s="10"/>
      <c r="C41" s="10"/>
      <c r="D41" s="11">
        <v>4.676350843E7</v>
      </c>
      <c r="E41" s="10"/>
      <c r="F41" s="10"/>
      <c r="G41" s="11">
        <v>5.347486798E7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4.25" customHeight="1">
      <c r="A42" s="9" t="s">
        <v>45</v>
      </c>
      <c r="B42" s="10"/>
      <c r="C42" s="10"/>
      <c r="D42" s="11">
        <v>1184.85</v>
      </c>
      <c r="E42" s="10"/>
      <c r="F42" s="10"/>
      <c r="G42" s="11">
        <v>290.0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4.25" customHeight="1">
      <c r="A43" s="9" t="s">
        <v>46</v>
      </c>
      <c r="B43" s="10"/>
      <c r="C43" s="10"/>
      <c r="D43" s="11">
        <v>4.676469328E7</v>
      </c>
      <c r="E43" s="10"/>
      <c r="F43" s="10"/>
      <c r="G43" s="11">
        <v>5.347515798E7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9" t="s">
        <v>47</v>
      </c>
      <c r="B44" s="10"/>
      <c r="C44" s="10"/>
      <c r="D44" s="11">
        <v>5.114899527E7</v>
      </c>
      <c r="E44" s="10"/>
      <c r="F44" s="10"/>
      <c r="G44" s="11">
        <v>5.567441095E7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4.25" customHeight="1">
      <c r="A45" s="7" t="s">
        <v>48</v>
      </c>
      <c r="B45" s="8"/>
      <c r="C45" s="8"/>
      <c r="D45" s="8"/>
      <c r="E45" s="8"/>
      <c r="F45" s="8"/>
      <c r="G45" s="8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4.25" customHeight="1">
      <c r="A46" s="9" t="s">
        <v>49</v>
      </c>
      <c r="B46" s="10"/>
      <c r="C46" s="10"/>
      <c r="D46" s="10"/>
      <c r="E46" s="10"/>
      <c r="F46" s="10"/>
      <c r="G46" s="10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4.25" customHeight="1">
      <c r="A47" s="9" t="s">
        <v>50</v>
      </c>
      <c r="B47" s="10"/>
      <c r="C47" s="10"/>
      <c r="D47" s="11">
        <v>87590.92</v>
      </c>
      <c r="E47" s="10"/>
      <c r="F47" s="10"/>
      <c r="G47" s="11">
        <v>78877.3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4.25" customHeight="1">
      <c r="A48" s="9" t="s">
        <v>51</v>
      </c>
      <c r="B48" s="10"/>
      <c r="C48" s="10"/>
      <c r="D48" s="11">
        <v>87590.92</v>
      </c>
      <c r="E48" s="10"/>
      <c r="F48" s="10"/>
      <c r="G48" s="11">
        <v>78877.3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4.25" customHeight="1">
      <c r="A49" s="9" t="s">
        <v>52</v>
      </c>
      <c r="B49" s="10"/>
      <c r="C49" s="10"/>
      <c r="D49" s="11">
        <v>1.6637119015E8</v>
      </c>
      <c r="E49" s="10"/>
      <c r="F49" s="10"/>
      <c r="G49" s="11">
        <v>1.672874226E8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4.25" customHeight="1">
      <c r="A50" s="7" t="s">
        <v>53</v>
      </c>
      <c r="B50" s="8"/>
      <c r="C50" s="8"/>
      <c r="D50" s="25">
        <v>632616.4</v>
      </c>
      <c r="E50" s="8"/>
      <c r="F50" s="8"/>
      <c r="G50" s="25">
        <v>807509.5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4.25" customHeight="1">
      <c r="A51" s="26" t="s">
        <v>54</v>
      </c>
      <c r="B51" s="27"/>
      <c r="C51" s="27"/>
      <c r="D51" s="28">
        <v>1.6700380655E8</v>
      </c>
      <c r="E51" s="27"/>
      <c r="F51" s="27"/>
      <c r="G51" s="28">
        <v>1.680949321E8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1">
    <mergeCell ref="A1:G1"/>
  </mergeCells>
  <printOptions/>
  <pageMargins bottom="0.39370078740157477" footer="0.0" header="0.0" left="0.39370078740157477" right="0.39370078740157477" top="0.7874015748031495"/>
  <pageSetup fitToHeight="0" paperSize="9" orientation="portrait"/>
  <drawing r:id="rId1"/>
</worksheet>
</file>